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doc\Документы\УБПиМО\Бюджет\2023\МБТ\от отделов\УПБиМО\4. Субвенции\4. Единая субвенция\"/>
    </mc:Choice>
  </mc:AlternateContent>
  <bookViews>
    <workbookView xWindow="0" yWindow="0" windowWidth="28800" windowHeight="12435"/>
  </bookViews>
  <sheets>
    <sheet name="2025" sheetId="1" r:id="rId1"/>
  </sheets>
  <definedNames>
    <definedName name="_xlnm.Print_Area" localSheetId="0">'2025'!$A$1:$J$51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1" i="1" l="1"/>
  <c r="J51" i="1" l="1"/>
  <c r="H51" i="1"/>
  <c r="G51" i="1"/>
  <c r="F51" i="1"/>
  <c r="E51" i="1"/>
  <c r="D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51" i="1" s="1"/>
</calcChain>
</file>

<file path=xl/sharedStrings.xml><?xml version="1.0" encoding="utf-8"?>
<sst xmlns="http://schemas.openxmlformats.org/spreadsheetml/2006/main" count="56" uniqueCount="56">
  <si>
    <t>Расчет единой субвенции бюджетам городских округов и муниципальных районов на осуществление отдельных государственных полномочий на 2025 год</t>
  </si>
  <si>
    <t>тыс. рублей</t>
  </si>
  <si>
    <t>№ п/п</t>
  </si>
  <si>
    <t>Наименование                        муниципального района                            (городского округа)</t>
  </si>
  <si>
    <t>Сумма единой субвенции бюджетам городских округов и муниципальных районов на выполнение отдельных государственных полномочий</t>
  </si>
  <si>
    <t>по созданию и организации деятельности комиссий по делам несовершеннолетних и защите их прав</t>
  </si>
  <si>
    <t xml:space="preserve"> по сбору информации от поселений, входящих в состав муниципальных районов, необходимой для ведения регистра муниципальных нормативных правовых актов Оренбургской области</t>
  </si>
  <si>
    <t xml:space="preserve"> по формированию торгового реестра</t>
  </si>
  <si>
    <t xml:space="preserve">по организации и осуществлению деятельности по опеке и попечительству над несовершеннолетними    </t>
  </si>
  <si>
    <t xml:space="preserve"> по созданию административных комиссий</t>
  </si>
  <si>
    <t xml:space="preserve"> на организацию выполнения полномочий Оренбургской области по расчету и предоставлению дотаций бюджетам поселений на выравнивание бюджетной обеспеченности за счет средств областного бюджета</t>
  </si>
  <si>
    <t>на 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</si>
  <si>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Абдулинский городской округ</t>
  </si>
  <si>
    <t>г. Бугуруслан</t>
  </si>
  <si>
    <t>г. Бузулук</t>
  </si>
  <si>
    <t>Гайский городской округ</t>
  </si>
  <si>
    <t>Кувандыкский городской округ</t>
  </si>
  <si>
    <t>г. Медногорск</t>
  </si>
  <si>
    <t>г. Новотроицк</t>
  </si>
  <si>
    <t>г. Оренбург</t>
  </si>
  <si>
    <t>г. Орск</t>
  </si>
  <si>
    <t>Соль-Илецкий городской округ</t>
  </si>
  <si>
    <t>Сорочинский городской округ</t>
  </si>
  <si>
    <t>Ясненский городской округ</t>
  </si>
  <si>
    <t>ЗАТО Комаровский</t>
  </si>
  <si>
    <t>Адамовский район</t>
  </si>
  <si>
    <t>Акбулакский район</t>
  </si>
  <si>
    <t>Александровский район</t>
  </si>
  <si>
    <t>Асекеевский район</t>
  </si>
  <si>
    <t>Беляевский район</t>
  </si>
  <si>
    <t>Бугурусланский район</t>
  </si>
  <si>
    <t>Бузулукский район</t>
  </si>
  <si>
    <t>Грачевский район</t>
  </si>
  <si>
    <t>Домбаровский район</t>
  </si>
  <si>
    <t>Илекский район</t>
  </si>
  <si>
    <t>Кваркенский район</t>
  </si>
  <si>
    <t>Красногвардейский район</t>
  </si>
  <si>
    <t>Курманаевский район</t>
  </si>
  <si>
    <t>Матвеевский район</t>
  </si>
  <si>
    <t>Новоорский район</t>
  </si>
  <si>
    <t>Новосергиевский район</t>
  </si>
  <si>
    <t>Октябрьский район</t>
  </si>
  <si>
    <t>Оренбургский район</t>
  </si>
  <si>
    <t>Первомайский район</t>
  </si>
  <si>
    <t>Переволоцкий район</t>
  </si>
  <si>
    <t>Пономаревский район</t>
  </si>
  <si>
    <t>Сакмарский район</t>
  </si>
  <si>
    <t>Саракташский район</t>
  </si>
  <si>
    <t>Светлинский район</t>
  </si>
  <si>
    <t>Северный район</t>
  </si>
  <si>
    <t>Ташлинский район</t>
  </si>
  <si>
    <t>Тоцкий район</t>
  </si>
  <si>
    <t>Тюльганский район</t>
  </si>
  <si>
    <t>Шарлыкский район</t>
  </si>
  <si>
    <t>Нераспределенный объем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</si>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</sst>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Arial"/>
      <family val="2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/>
  </cellStyleXfs>
  <cellXfs count="75">
    <xf numFmtId="0" fontId="0" fillId="0" borderId="0" xfId="0"/>
    <xf numFmtId="164" fontId="3" fillId="2" borderId="0" xfId="1" applyNumberFormat="1" applyFont="1" applyFill="1"/>
    <xf numFmtId="3" fontId="2" fillId="2" borderId="0" xfId="1" applyNumberFormat="1" applyFont="1" applyFill="1" applyBorder="1" applyAlignment="1">
      <alignment vertical="top" wrapText="1"/>
    </xf>
    <xf numFmtId="3" fontId="2" fillId="2" borderId="0" xfId="1" applyNumberFormat="1" applyFont="1" applyFill="1" applyBorder="1" applyAlignment="1">
      <alignment horizontal="center" vertical="top" wrapText="1"/>
    </xf>
    <xf numFmtId="164" fontId="3" fillId="2" borderId="0" xfId="1" applyNumberFormat="1" applyFont="1" applyFill="1" applyAlignment="1">
      <alignment horizontal="right"/>
    </xf>
    <xf numFmtId="164" fontId="3" fillId="2" borderId="0" xfId="1" applyNumberFormat="1" applyFont="1" applyFill="1" applyAlignment="1">
      <alignment vertical="center"/>
    </xf>
    <xf numFmtId="164" fontId="4" fillId="2" borderId="0" xfId="1" applyNumberFormat="1" applyFont="1" applyFill="1" applyAlignment="1">
      <alignment vertical="center"/>
    </xf>
    <xf numFmtId="3" fontId="4" fillId="2" borderId="15" xfId="1" applyNumberFormat="1" applyFont="1" applyFill="1" applyBorder="1" applyAlignment="1">
      <alignment horizontal="center" vertical="center" wrapText="1"/>
    </xf>
    <xf numFmtId="3" fontId="4" fillId="2" borderId="16" xfId="1" applyNumberFormat="1" applyFont="1" applyFill="1" applyBorder="1" applyAlignment="1">
      <alignment horizontal="center" vertical="center" wrapText="1"/>
    </xf>
    <xf numFmtId="3" fontId="5" fillId="2" borderId="16" xfId="1" applyNumberFormat="1" applyFont="1" applyFill="1" applyBorder="1" applyAlignment="1">
      <alignment horizontal="center" vertical="center" wrapText="1"/>
    </xf>
    <xf numFmtId="3" fontId="7" fillId="0" borderId="17" xfId="0" applyNumberFormat="1" applyFont="1" applyBorder="1" applyAlignment="1">
      <alignment horizontal="center" wrapText="1"/>
    </xf>
    <xf numFmtId="164" fontId="4" fillId="2" borderId="0" xfId="1" applyNumberFormat="1" applyFont="1" applyFill="1"/>
    <xf numFmtId="3" fontId="8" fillId="2" borderId="2" xfId="1" applyNumberFormat="1" applyFont="1" applyFill="1" applyBorder="1" applyAlignment="1">
      <alignment horizontal="center"/>
    </xf>
    <xf numFmtId="164" fontId="8" fillId="2" borderId="3" xfId="2" applyNumberFormat="1" applyFont="1" applyFill="1" applyBorder="1" applyAlignment="1">
      <alignment horizontal="left"/>
    </xf>
    <xf numFmtId="164" fontId="9" fillId="2" borderId="3" xfId="2" applyNumberFormat="1" applyFont="1" applyFill="1" applyBorder="1" applyAlignment="1">
      <alignment horizontal="right"/>
    </xf>
    <xf numFmtId="164" fontId="10" fillId="2" borderId="3" xfId="3" applyNumberFormat="1" applyFont="1" applyFill="1" applyBorder="1" applyAlignment="1" applyProtection="1">
      <protection hidden="1"/>
    </xf>
    <xf numFmtId="164" fontId="10" fillId="2" borderId="3" xfId="1" applyNumberFormat="1" applyFont="1" applyFill="1" applyBorder="1" applyAlignment="1">
      <alignment horizontal="right"/>
    </xf>
    <xf numFmtId="164" fontId="10" fillId="2" borderId="3" xfId="0" applyNumberFormat="1" applyFont="1" applyFill="1" applyBorder="1" applyAlignment="1">
      <alignment horizontal="right"/>
    </xf>
    <xf numFmtId="164" fontId="10" fillId="2" borderId="3" xfId="1" applyNumberFormat="1" applyFont="1" applyFill="1" applyBorder="1"/>
    <xf numFmtId="164" fontId="10" fillId="2" borderId="18" xfId="1" applyNumberFormat="1" applyFont="1" applyFill="1" applyBorder="1"/>
    <xf numFmtId="164" fontId="11" fillId="0" borderId="5" xfId="0" applyNumberFormat="1" applyFont="1" applyBorder="1"/>
    <xf numFmtId="164" fontId="8" fillId="2" borderId="0" xfId="1" applyNumberFormat="1" applyFont="1" applyFill="1"/>
    <xf numFmtId="3" fontId="8" fillId="2" borderId="7" xfId="1" applyNumberFormat="1" applyFont="1" applyFill="1" applyBorder="1" applyAlignment="1">
      <alignment horizontal="center"/>
    </xf>
    <xf numFmtId="164" fontId="8" fillId="2" borderId="8" xfId="1" applyNumberFormat="1" applyFont="1" applyFill="1" applyBorder="1"/>
    <xf numFmtId="164" fontId="9" fillId="2" borderId="8" xfId="2" applyNumberFormat="1" applyFont="1" applyFill="1" applyBorder="1" applyAlignment="1">
      <alignment horizontal="right"/>
    </xf>
    <xf numFmtId="164" fontId="10" fillId="2" borderId="8" xfId="3" applyNumberFormat="1" applyFont="1" applyFill="1" applyBorder="1" applyAlignment="1" applyProtection="1">
      <protection hidden="1"/>
    </xf>
    <xf numFmtId="164" fontId="10" fillId="2" borderId="8" xfId="1" applyNumberFormat="1" applyFont="1" applyFill="1" applyBorder="1" applyAlignment="1">
      <alignment horizontal="right"/>
    </xf>
    <xf numFmtId="164" fontId="10" fillId="2" borderId="8" xfId="0" applyNumberFormat="1" applyFont="1" applyFill="1" applyBorder="1" applyAlignment="1">
      <alignment horizontal="right"/>
    </xf>
    <xf numFmtId="164" fontId="10" fillId="2" borderId="8" xfId="1" applyNumberFormat="1" applyFont="1" applyFill="1" applyBorder="1"/>
    <xf numFmtId="164" fontId="10" fillId="2" borderId="19" xfId="1" applyNumberFormat="1" applyFont="1" applyFill="1" applyBorder="1"/>
    <xf numFmtId="164" fontId="11" fillId="0" borderId="10" xfId="0" applyNumberFormat="1" applyFont="1" applyBorder="1"/>
    <xf numFmtId="164" fontId="8" fillId="2" borderId="8" xfId="2" applyNumberFormat="1" applyFont="1" applyFill="1" applyBorder="1"/>
    <xf numFmtId="164" fontId="5" fillId="0" borderId="8" xfId="0" applyNumberFormat="1" applyFont="1" applyBorder="1" applyAlignment="1">
      <alignment horizontal="right" vertical="center" wrapText="1"/>
    </xf>
    <xf numFmtId="164" fontId="5" fillId="2" borderId="10" xfId="1" applyNumberFormat="1" applyFont="1" applyFill="1" applyBorder="1" applyAlignment="1">
      <alignment wrapText="1"/>
    </xf>
    <xf numFmtId="3" fontId="8" fillId="2" borderId="12" xfId="1" applyNumberFormat="1" applyFont="1" applyFill="1" applyBorder="1" applyAlignment="1">
      <alignment horizontal="center"/>
    </xf>
    <xf numFmtId="164" fontId="8" fillId="2" borderId="13" xfId="2" applyNumberFormat="1" applyFont="1" applyFill="1" applyBorder="1"/>
    <xf numFmtId="164" fontId="10" fillId="2" borderId="13" xfId="3" applyNumberFormat="1" applyFont="1" applyFill="1" applyBorder="1" applyAlignment="1" applyProtection="1">
      <protection hidden="1"/>
    </xf>
    <xf numFmtId="164" fontId="10" fillId="2" borderId="13" xfId="1" applyNumberFormat="1" applyFont="1" applyFill="1" applyBorder="1" applyAlignment="1">
      <alignment horizontal="right"/>
    </xf>
    <xf numFmtId="164" fontId="10" fillId="2" borderId="13" xfId="0" applyNumberFormat="1" applyFont="1" applyFill="1" applyBorder="1" applyAlignment="1">
      <alignment horizontal="right"/>
    </xf>
    <xf numFmtId="164" fontId="10" fillId="2" borderId="13" xfId="1" applyNumberFormat="1" applyFont="1" applyFill="1" applyBorder="1"/>
    <xf numFmtId="164" fontId="4" fillId="2" borderId="12" xfId="2" applyNumberFormat="1" applyFont="1" applyFill="1" applyBorder="1" applyAlignment="1">
      <alignment wrapText="1"/>
    </xf>
    <xf numFmtId="164" fontId="9" fillId="2" borderId="13" xfId="2" applyNumberFormat="1" applyFont="1" applyFill="1" applyBorder="1" applyAlignment="1">
      <alignment horizontal="right"/>
    </xf>
    <xf numFmtId="3" fontId="10" fillId="2" borderId="13" xfId="3" applyNumberFormat="1" applyFont="1" applyFill="1" applyBorder="1" applyAlignment="1" applyProtection="1">
      <protection hidden="1"/>
    </xf>
    <xf numFmtId="3" fontId="10" fillId="2" borderId="13" xfId="1" applyNumberFormat="1" applyFont="1" applyFill="1" applyBorder="1" applyAlignment="1">
      <alignment horizontal="right"/>
    </xf>
    <xf numFmtId="3" fontId="10" fillId="2" borderId="13" xfId="0" applyNumberFormat="1" applyFont="1" applyFill="1" applyBorder="1" applyAlignment="1">
      <alignment horizontal="right"/>
    </xf>
    <xf numFmtId="3" fontId="10" fillId="2" borderId="13" xfId="1" applyNumberFormat="1" applyFont="1" applyFill="1" applyBorder="1"/>
    <xf numFmtId="3" fontId="5" fillId="0" borderId="13" xfId="0" applyNumberFormat="1" applyFont="1" applyBorder="1" applyAlignment="1">
      <alignment horizontal="right" vertical="center" wrapText="1"/>
    </xf>
    <xf numFmtId="3" fontId="5" fillId="2" borderId="14" xfId="1" applyNumberFormat="1" applyFont="1" applyFill="1" applyBorder="1" applyAlignment="1">
      <alignment wrapText="1"/>
    </xf>
    <xf numFmtId="3" fontId="9" fillId="2" borderId="15" xfId="1" applyNumberFormat="1" applyFont="1" applyFill="1" applyBorder="1" applyAlignment="1">
      <alignment horizontal="center"/>
    </xf>
    <xf numFmtId="164" fontId="9" fillId="2" borderId="16" xfId="1" applyNumberFormat="1" applyFont="1" applyFill="1" applyBorder="1" applyAlignment="1">
      <alignment wrapText="1"/>
    </xf>
    <xf numFmtId="3" fontId="9" fillId="2" borderId="16" xfId="2" applyNumberFormat="1" applyFont="1" applyFill="1" applyBorder="1" applyAlignment="1">
      <alignment horizontal="right"/>
    </xf>
    <xf numFmtId="164" fontId="9" fillId="2" borderId="16" xfId="2" applyNumberFormat="1" applyFont="1" applyFill="1" applyBorder="1" applyAlignment="1">
      <alignment horizontal="right"/>
    </xf>
    <xf numFmtId="164" fontId="9" fillId="2" borderId="17" xfId="2" applyNumberFormat="1" applyFont="1" applyFill="1" applyBorder="1" applyAlignment="1">
      <alignment horizontal="right"/>
    </xf>
    <xf numFmtId="164" fontId="9" fillId="2" borderId="0" xfId="1" applyNumberFormat="1" applyFont="1" applyFill="1"/>
    <xf numFmtId="3" fontId="3" fillId="2" borderId="0" xfId="1" applyNumberFormat="1" applyFont="1" applyFill="1" applyAlignment="1">
      <alignment horizontal="center"/>
    </xf>
    <xf numFmtId="164" fontId="12" fillId="2" borderId="0" xfId="1" applyNumberFormat="1" applyFont="1" applyFill="1"/>
    <xf numFmtId="3" fontId="3" fillId="2" borderId="0" xfId="1" applyNumberFormat="1" applyFont="1" applyFill="1"/>
    <xf numFmtId="164" fontId="7" fillId="0" borderId="5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7" fillId="0" borderId="14" xfId="0" applyNumberFormat="1" applyFont="1" applyBorder="1" applyAlignment="1">
      <alignment horizontal="center" vertical="center" wrapText="1"/>
    </xf>
    <xf numFmtId="3" fontId="2" fillId="2" borderId="0" xfId="1" applyNumberFormat="1" applyFont="1" applyFill="1" applyAlignment="1">
      <alignment horizontal="center" vertical="top" wrapText="1"/>
    </xf>
    <xf numFmtId="3" fontId="4" fillId="2" borderId="1" xfId="1" applyNumberFormat="1" applyFont="1" applyFill="1" applyBorder="1" applyAlignment="1">
      <alignment horizontal="center" vertical="center" wrapText="1"/>
    </xf>
    <xf numFmtId="3" fontId="4" fillId="2" borderId="6" xfId="1" applyNumberFormat="1" applyFont="1" applyFill="1" applyBorder="1" applyAlignment="1">
      <alignment horizontal="center" vertical="center" wrapText="1"/>
    </xf>
    <xf numFmtId="3" fontId="4" fillId="2" borderId="11" xfId="1" applyNumberFormat="1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>
      <alignment horizontal="center" vertical="center" wrapText="1"/>
    </xf>
    <xf numFmtId="164" fontId="4" fillId="2" borderId="7" xfId="1" applyNumberFormat="1" applyFont="1" applyFill="1" applyBorder="1" applyAlignment="1">
      <alignment horizontal="center" vertical="center" wrapText="1"/>
    </xf>
    <xf numFmtId="164" fontId="4" fillId="2" borderId="12" xfId="1" applyNumberFormat="1" applyFont="1" applyFill="1" applyBorder="1" applyAlignment="1">
      <alignment horizontal="center" vertical="center" wrapText="1"/>
    </xf>
    <xf numFmtId="164" fontId="4" fillId="2" borderId="3" xfId="1" applyNumberFormat="1" applyFont="1" applyFill="1" applyBorder="1" applyAlignment="1">
      <alignment horizontal="center" vertical="center" wrapText="1"/>
    </xf>
    <xf numFmtId="164" fontId="4" fillId="2" borderId="8" xfId="1" applyNumberFormat="1" applyFont="1" applyFill="1" applyBorder="1" applyAlignment="1">
      <alignment horizontal="center" vertical="center" wrapText="1"/>
    </xf>
    <xf numFmtId="164" fontId="4" fillId="2" borderId="13" xfId="1" applyNumberFormat="1" applyFont="1" applyFill="1" applyBorder="1" applyAlignment="1">
      <alignment horizontal="center" vertical="center" wrapText="1"/>
    </xf>
    <xf numFmtId="3" fontId="5" fillId="2" borderId="3" xfId="1" applyNumberFormat="1" applyFont="1" applyFill="1" applyBorder="1" applyAlignment="1">
      <alignment horizontal="center" vertical="center" wrapText="1"/>
    </xf>
    <xf numFmtId="3" fontId="5" fillId="2" borderId="8" xfId="1" applyNumberFormat="1" applyFont="1" applyFill="1" applyBorder="1" applyAlignment="1">
      <alignment horizontal="center" vertical="center" wrapText="1"/>
    </xf>
    <xf numFmtId="3" fontId="5" fillId="2" borderId="13" xfId="1" applyNumberFormat="1" applyFont="1" applyFill="1" applyBorder="1" applyAlignment="1">
      <alignment horizontal="center" vertical="center" wrapText="1"/>
    </xf>
    <xf numFmtId="3" fontId="5" fillId="2" borderId="4" xfId="1" applyNumberFormat="1" applyFont="1" applyFill="1" applyBorder="1" applyAlignment="1">
      <alignment horizontal="center" vertical="center" wrapText="1"/>
    </xf>
    <xf numFmtId="3" fontId="5" fillId="2" borderId="9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tmp" xfId="3"/>
    <cellStyle name="Обычный_субвенция на комиссии несовершеннолетних" xfId="1"/>
    <cellStyle name="Обычный_субвенция на управления сельского хозяйства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view="pageBreakPreview" topLeftCell="A16" zoomScale="60" zoomScaleNormal="100" workbookViewId="0">
      <selection activeCell="I60" sqref="I60"/>
    </sheetView>
  </sheetViews>
  <sheetFormatPr defaultRowHeight="15" x14ac:dyDescent="0.25"/>
  <cols>
    <col min="1" max="1" width="5.7109375" style="54" customWidth="1"/>
    <col min="2" max="2" width="31.7109375" style="1" customWidth="1"/>
    <col min="3" max="3" width="28.85546875" style="55" customWidth="1"/>
    <col min="4" max="4" width="25.28515625" style="56" customWidth="1"/>
    <col min="5" max="5" width="31.5703125" style="56" customWidth="1"/>
    <col min="6" max="6" width="19.85546875" style="56" customWidth="1"/>
    <col min="7" max="7" width="26.85546875" style="56" customWidth="1"/>
    <col min="8" max="8" width="18.85546875" style="1" customWidth="1"/>
    <col min="9" max="9" width="38.5703125" style="1" customWidth="1"/>
    <col min="10" max="10" width="42.140625" style="1" customWidth="1"/>
    <col min="11" max="16384" width="9.140625" style="1"/>
  </cols>
  <sheetData>
    <row r="1" spans="1:10" ht="15.75" customHeight="1" x14ac:dyDescent="0.2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</row>
    <row r="2" spans="1:10" ht="18.75" customHeight="1" x14ac:dyDescent="0.25">
      <c r="A2" s="2"/>
      <c r="B2" s="2"/>
      <c r="C2" s="2"/>
      <c r="D2" s="2"/>
      <c r="E2" s="2"/>
      <c r="F2" s="2"/>
      <c r="G2" s="2"/>
    </row>
    <row r="3" spans="1:10" ht="15" customHeight="1" thickBot="1" x14ac:dyDescent="0.3">
      <c r="A3" s="3"/>
      <c r="B3" s="3"/>
      <c r="C3" s="3"/>
      <c r="D3" s="3"/>
      <c r="E3" s="3"/>
      <c r="F3" s="3"/>
      <c r="G3" s="3"/>
      <c r="J3" s="4" t="s">
        <v>1</v>
      </c>
    </row>
    <row r="4" spans="1:10" s="5" customFormat="1" ht="22.15" customHeight="1" x14ac:dyDescent="0.2">
      <c r="A4" s="61" t="s">
        <v>2</v>
      </c>
      <c r="B4" s="64" t="s">
        <v>3</v>
      </c>
      <c r="C4" s="67" t="s">
        <v>4</v>
      </c>
      <c r="D4" s="70" t="s">
        <v>5</v>
      </c>
      <c r="E4" s="70" t="s">
        <v>6</v>
      </c>
      <c r="F4" s="70" t="s">
        <v>7</v>
      </c>
      <c r="G4" s="70" t="s">
        <v>8</v>
      </c>
      <c r="H4" s="73" t="s">
        <v>9</v>
      </c>
      <c r="I4" s="70" t="s">
        <v>10</v>
      </c>
      <c r="J4" s="57" t="s">
        <v>11</v>
      </c>
    </row>
    <row r="5" spans="1:10" s="6" customFormat="1" ht="77.25" customHeight="1" x14ac:dyDescent="0.2">
      <c r="A5" s="62"/>
      <c r="B5" s="65"/>
      <c r="C5" s="68"/>
      <c r="D5" s="71"/>
      <c r="E5" s="71"/>
      <c r="F5" s="71"/>
      <c r="G5" s="71"/>
      <c r="H5" s="74"/>
      <c r="I5" s="71"/>
      <c r="J5" s="58"/>
    </row>
    <row r="6" spans="1:10" s="6" customFormat="1" ht="74.25" customHeight="1" thickBot="1" x14ac:dyDescent="0.25">
      <c r="A6" s="63"/>
      <c r="B6" s="66"/>
      <c r="C6" s="69"/>
      <c r="D6" s="72"/>
      <c r="E6" s="72"/>
      <c r="F6" s="72"/>
      <c r="G6" s="72"/>
      <c r="H6" s="74"/>
      <c r="I6" s="72"/>
      <c r="J6" s="59"/>
    </row>
    <row r="7" spans="1:10" s="11" customFormat="1" ht="21.75" customHeight="1" thickBot="1" x14ac:dyDescent="0.35">
      <c r="A7" s="7">
        <v>1</v>
      </c>
      <c r="B7" s="8">
        <v>2</v>
      </c>
      <c r="C7" s="8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10">
        <v>10</v>
      </c>
    </row>
    <row r="8" spans="1:10" s="21" customFormat="1" ht="18.600000000000001" customHeight="1" x14ac:dyDescent="0.3">
      <c r="A8" s="12">
        <v>1</v>
      </c>
      <c r="B8" s="13" t="s">
        <v>12</v>
      </c>
      <c r="C8" s="14">
        <f>SUM(D8:J8)</f>
        <v>2269.1999999999998</v>
      </c>
      <c r="D8" s="15">
        <v>562</v>
      </c>
      <c r="E8" s="16"/>
      <c r="F8" s="17">
        <v>16.899999999999999</v>
      </c>
      <c r="G8" s="16">
        <v>1124</v>
      </c>
      <c r="H8" s="18">
        <v>4.3</v>
      </c>
      <c r="I8" s="19"/>
      <c r="J8" s="20">
        <v>562</v>
      </c>
    </row>
    <row r="9" spans="1:10" s="21" customFormat="1" ht="18.600000000000001" customHeight="1" x14ac:dyDescent="0.3">
      <c r="A9" s="22">
        <v>2</v>
      </c>
      <c r="B9" s="23" t="s">
        <v>13</v>
      </c>
      <c r="C9" s="24">
        <f t="shared" ref="C9:C49" si="0">SUM(D9:J9)</f>
        <v>2871.1</v>
      </c>
      <c r="D9" s="25">
        <v>1124</v>
      </c>
      <c r="E9" s="26"/>
      <c r="F9" s="27">
        <v>56.2</v>
      </c>
      <c r="G9" s="26">
        <v>1124</v>
      </c>
      <c r="H9" s="28">
        <v>4.9000000000000004</v>
      </c>
      <c r="I9" s="29"/>
      <c r="J9" s="30">
        <v>562</v>
      </c>
    </row>
    <row r="10" spans="1:10" s="21" customFormat="1" ht="18.600000000000001" customHeight="1" x14ac:dyDescent="0.3">
      <c r="A10" s="22">
        <v>3</v>
      </c>
      <c r="B10" s="23" t="s">
        <v>14</v>
      </c>
      <c r="C10" s="24">
        <f t="shared" si="0"/>
        <v>3432.7999999999997</v>
      </c>
      <c r="D10" s="25">
        <v>1124</v>
      </c>
      <c r="E10" s="26"/>
      <c r="F10" s="27">
        <v>56.2</v>
      </c>
      <c r="G10" s="26">
        <v>1686</v>
      </c>
      <c r="H10" s="28">
        <v>4.5999999999999996</v>
      </c>
      <c r="I10" s="29"/>
      <c r="J10" s="30">
        <v>562</v>
      </c>
    </row>
    <row r="11" spans="1:10" s="21" customFormat="1" ht="18.600000000000001" customHeight="1" x14ac:dyDescent="0.3">
      <c r="A11" s="22">
        <v>4</v>
      </c>
      <c r="B11" s="23" t="s">
        <v>15</v>
      </c>
      <c r="C11" s="24">
        <f t="shared" si="0"/>
        <v>4254.1000000000004</v>
      </c>
      <c r="D11" s="25">
        <v>1686</v>
      </c>
      <c r="E11" s="26"/>
      <c r="F11" s="27">
        <v>33.700000000000003</v>
      </c>
      <c r="G11" s="26">
        <v>1686</v>
      </c>
      <c r="H11" s="28">
        <v>5.4</v>
      </c>
      <c r="I11" s="29"/>
      <c r="J11" s="30">
        <v>843</v>
      </c>
    </row>
    <row r="12" spans="1:10" s="21" customFormat="1" ht="18.600000000000001" customHeight="1" x14ac:dyDescent="0.3">
      <c r="A12" s="22">
        <v>5</v>
      </c>
      <c r="B12" s="31" t="s">
        <v>16</v>
      </c>
      <c r="C12" s="24">
        <f t="shared" si="0"/>
        <v>3410.2999999999997</v>
      </c>
      <c r="D12" s="25">
        <v>1124</v>
      </c>
      <c r="E12" s="26"/>
      <c r="F12" s="27">
        <v>33.700000000000003</v>
      </c>
      <c r="G12" s="26">
        <v>1686</v>
      </c>
      <c r="H12" s="28">
        <v>4.5999999999999996</v>
      </c>
      <c r="I12" s="29"/>
      <c r="J12" s="30">
        <v>562</v>
      </c>
    </row>
    <row r="13" spans="1:10" s="21" customFormat="1" ht="18.600000000000001" customHeight="1" x14ac:dyDescent="0.3">
      <c r="A13" s="22">
        <v>6</v>
      </c>
      <c r="B13" s="23" t="s">
        <v>17</v>
      </c>
      <c r="C13" s="24">
        <f t="shared" si="0"/>
        <v>1421</v>
      </c>
      <c r="D13" s="25">
        <v>562</v>
      </c>
      <c r="E13" s="26"/>
      <c r="F13" s="27">
        <v>11.2</v>
      </c>
      <c r="G13" s="26">
        <v>562</v>
      </c>
      <c r="H13" s="28">
        <v>4.8</v>
      </c>
      <c r="I13" s="29"/>
      <c r="J13" s="30">
        <v>281</v>
      </c>
    </row>
    <row r="14" spans="1:10" s="21" customFormat="1" ht="18.600000000000001" customHeight="1" x14ac:dyDescent="0.3">
      <c r="A14" s="22">
        <v>7</v>
      </c>
      <c r="B14" s="23" t="s">
        <v>18</v>
      </c>
      <c r="C14" s="24">
        <f t="shared" si="0"/>
        <v>4546.1000000000004</v>
      </c>
      <c r="D14" s="25">
        <v>1686</v>
      </c>
      <c r="E14" s="26"/>
      <c r="F14" s="27">
        <v>45</v>
      </c>
      <c r="G14" s="26">
        <v>2248</v>
      </c>
      <c r="H14" s="28">
        <v>5.0999999999999996</v>
      </c>
      <c r="I14" s="29"/>
      <c r="J14" s="30">
        <v>562</v>
      </c>
    </row>
    <row r="15" spans="1:10" s="21" customFormat="1" ht="18.600000000000001" customHeight="1" x14ac:dyDescent="0.3">
      <c r="A15" s="22">
        <v>8</v>
      </c>
      <c r="B15" s="23" t="s">
        <v>19</v>
      </c>
      <c r="C15" s="24">
        <f t="shared" si="0"/>
        <v>29911.299999999996</v>
      </c>
      <c r="D15" s="25">
        <v>12802.4</v>
      </c>
      <c r="E15" s="26"/>
      <c r="F15" s="27">
        <v>1124</v>
      </c>
      <c r="G15" s="26">
        <v>14836.8</v>
      </c>
      <c r="H15" s="28">
        <v>24.1</v>
      </c>
      <c r="I15" s="29"/>
      <c r="J15" s="30">
        <v>1124</v>
      </c>
    </row>
    <row r="16" spans="1:10" s="21" customFormat="1" ht="18.600000000000001" customHeight="1" x14ac:dyDescent="0.3">
      <c r="A16" s="22">
        <v>9</v>
      </c>
      <c r="B16" s="23" t="s">
        <v>20</v>
      </c>
      <c r="C16" s="24">
        <f t="shared" si="0"/>
        <v>15657.5</v>
      </c>
      <c r="D16" s="25">
        <v>6985.7</v>
      </c>
      <c r="E16" s="26"/>
      <c r="F16" s="27">
        <v>112.4</v>
      </c>
      <c r="G16" s="26">
        <v>7418.4</v>
      </c>
      <c r="H16" s="28">
        <v>17</v>
      </c>
      <c r="I16" s="29"/>
      <c r="J16" s="30">
        <v>1124</v>
      </c>
    </row>
    <row r="17" spans="1:10" s="21" customFormat="1" ht="18.600000000000001" customHeight="1" x14ac:dyDescent="0.3">
      <c r="A17" s="22">
        <v>10</v>
      </c>
      <c r="B17" s="31" t="s">
        <v>21</v>
      </c>
      <c r="C17" s="24">
        <f t="shared" si="0"/>
        <v>4242.6000000000004</v>
      </c>
      <c r="D17" s="25">
        <v>1686</v>
      </c>
      <c r="E17" s="26"/>
      <c r="F17" s="27">
        <v>22.5</v>
      </c>
      <c r="G17" s="26">
        <v>1686</v>
      </c>
      <c r="H17" s="28">
        <v>5.0999999999999996</v>
      </c>
      <c r="I17" s="29"/>
      <c r="J17" s="30">
        <v>843</v>
      </c>
    </row>
    <row r="18" spans="1:10" s="21" customFormat="1" ht="18.600000000000001" customHeight="1" x14ac:dyDescent="0.3">
      <c r="A18" s="22">
        <v>11</v>
      </c>
      <c r="B18" s="23" t="s">
        <v>22</v>
      </c>
      <c r="C18" s="24">
        <f t="shared" si="0"/>
        <v>2843</v>
      </c>
      <c r="D18" s="25">
        <v>1124</v>
      </c>
      <c r="E18" s="26"/>
      <c r="F18" s="27">
        <v>28.1</v>
      </c>
      <c r="G18" s="26">
        <v>1124</v>
      </c>
      <c r="H18" s="28">
        <v>4.9000000000000004</v>
      </c>
      <c r="I18" s="29"/>
      <c r="J18" s="30">
        <v>562</v>
      </c>
    </row>
    <row r="19" spans="1:10" s="21" customFormat="1" ht="18.600000000000001" customHeight="1" x14ac:dyDescent="0.3">
      <c r="A19" s="22">
        <v>12</v>
      </c>
      <c r="B19" s="31" t="s">
        <v>23</v>
      </c>
      <c r="C19" s="24">
        <f t="shared" si="0"/>
        <v>1989</v>
      </c>
      <c r="D19" s="25">
        <v>562</v>
      </c>
      <c r="E19" s="26"/>
      <c r="F19" s="27">
        <v>16.899999999999999</v>
      </c>
      <c r="G19" s="26">
        <v>1124</v>
      </c>
      <c r="H19" s="28">
        <v>5.0999999999999996</v>
      </c>
      <c r="I19" s="29"/>
      <c r="J19" s="30">
        <v>281</v>
      </c>
    </row>
    <row r="20" spans="1:10" s="21" customFormat="1" ht="18.600000000000001" customHeight="1" x14ac:dyDescent="0.3">
      <c r="A20" s="22">
        <v>13</v>
      </c>
      <c r="B20" s="23" t="s">
        <v>24</v>
      </c>
      <c r="C20" s="24">
        <f t="shared" si="0"/>
        <v>1128.2</v>
      </c>
      <c r="D20" s="25">
        <v>562</v>
      </c>
      <c r="E20" s="26"/>
      <c r="F20" s="27">
        <v>0</v>
      </c>
      <c r="G20" s="26">
        <v>562</v>
      </c>
      <c r="H20" s="28">
        <v>4.2</v>
      </c>
      <c r="I20" s="29"/>
      <c r="J20" s="30"/>
    </row>
    <row r="21" spans="1:10" s="21" customFormat="1" ht="18.600000000000001" customHeight="1" x14ac:dyDescent="0.3">
      <c r="A21" s="22">
        <v>14</v>
      </c>
      <c r="B21" s="31" t="s">
        <v>25</v>
      </c>
      <c r="C21" s="24">
        <f t="shared" si="0"/>
        <v>2365.9</v>
      </c>
      <c r="D21" s="25">
        <v>562</v>
      </c>
      <c r="E21" s="26">
        <v>281</v>
      </c>
      <c r="F21" s="27">
        <v>11.2</v>
      </c>
      <c r="G21" s="26">
        <v>1124</v>
      </c>
      <c r="H21" s="28">
        <v>46.7</v>
      </c>
      <c r="I21" s="32">
        <v>60</v>
      </c>
      <c r="J21" s="33">
        <v>281</v>
      </c>
    </row>
    <row r="22" spans="1:10" s="21" customFormat="1" ht="18.600000000000001" customHeight="1" x14ac:dyDescent="0.3">
      <c r="A22" s="22">
        <v>15</v>
      </c>
      <c r="B22" s="31" t="s">
        <v>26</v>
      </c>
      <c r="C22" s="24">
        <f t="shared" si="0"/>
        <v>2581.2000000000003</v>
      </c>
      <c r="D22" s="25">
        <v>562</v>
      </c>
      <c r="E22" s="26">
        <v>449.6</v>
      </c>
      <c r="F22" s="27">
        <v>11.2</v>
      </c>
      <c r="G22" s="26">
        <v>1124</v>
      </c>
      <c r="H22" s="28">
        <v>67.400000000000006</v>
      </c>
      <c r="I22" s="32">
        <v>86</v>
      </c>
      <c r="J22" s="30">
        <v>281</v>
      </c>
    </row>
    <row r="23" spans="1:10" s="21" customFormat="1" ht="18.600000000000001" customHeight="1" x14ac:dyDescent="0.3">
      <c r="A23" s="22">
        <v>16</v>
      </c>
      <c r="B23" s="31" t="s">
        <v>27</v>
      </c>
      <c r="C23" s="24">
        <f t="shared" si="0"/>
        <v>1794.2</v>
      </c>
      <c r="D23" s="25">
        <v>562</v>
      </c>
      <c r="E23" s="26">
        <v>281</v>
      </c>
      <c r="F23" s="27">
        <v>11.2</v>
      </c>
      <c r="G23" s="26">
        <v>562</v>
      </c>
      <c r="H23" s="28">
        <v>58</v>
      </c>
      <c r="I23" s="32">
        <v>39</v>
      </c>
      <c r="J23" s="30">
        <v>281</v>
      </c>
    </row>
    <row r="24" spans="1:10" s="21" customFormat="1" ht="18.600000000000001" customHeight="1" x14ac:dyDescent="0.3">
      <c r="A24" s="22">
        <v>17</v>
      </c>
      <c r="B24" s="31" t="s">
        <v>28</v>
      </c>
      <c r="C24" s="24">
        <f t="shared" si="0"/>
        <v>1988.1000000000001</v>
      </c>
      <c r="D24" s="25">
        <v>562</v>
      </c>
      <c r="E24" s="26">
        <v>449.6</v>
      </c>
      <c r="F24" s="27">
        <v>11.2</v>
      </c>
      <c r="G24" s="26">
        <v>562</v>
      </c>
      <c r="H24" s="28">
        <v>81.3</v>
      </c>
      <c r="I24" s="32">
        <v>41</v>
      </c>
      <c r="J24" s="30">
        <v>281</v>
      </c>
    </row>
    <row r="25" spans="1:10" s="21" customFormat="1" ht="18.600000000000001" customHeight="1" x14ac:dyDescent="0.3">
      <c r="A25" s="22">
        <v>18</v>
      </c>
      <c r="B25" s="31" t="s">
        <v>29</v>
      </c>
      <c r="C25" s="24">
        <f t="shared" si="0"/>
        <v>1785.1999999999998</v>
      </c>
      <c r="D25" s="25">
        <v>562</v>
      </c>
      <c r="E25" s="26">
        <v>281</v>
      </c>
      <c r="F25" s="27">
        <v>5.6</v>
      </c>
      <c r="G25" s="26">
        <v>562</v>
      </c>
      <c r="H25" s="28">
        <v>46.6</v>
      </c>
      <c r="I25" s="32">
        <v>47</v>
      </c>
      <c r="J25" s="30">
        <v>281</v>
      </c>
    </row>
    <row r="26" spans="1:10" s="21" customFormat="1" ht="18.600000000000001" customHeight="1" x14ac:dyDescent="0.3">
      <c r="A26" s="22">
        <v>19</v>
      </c>
      <c r="B26" s="31" t="s">
        <v>30</v>
      </c>
      <c r="C26" s="24">
        <f t="shared" si="0"/>
        <v>1796.3</v>
      </c>
      <c r="D26" s="25">
        <v>562</v>
      </c>
      <c r="E26" s="26">
        <v>281</v>
      </c>
      <c r="F26" s="27">
        <v>11.2</v>
      </c>
      <c r="G26" s="26">
        <v>562</v>
      </c>
      <c r="H26" s="28">
        <v>59.1</v>
      </c>
      <c r="I26" s="32">
        <v>40</v>
      </c>
      <c r="J26" s="30">
        <v>281</v>
      </c>
    </row>
    <row r="27" spans="1:10" s="21" customFormat="1" ht="18.600000000000001" customHeight="1" x14ac:dyDescent="0.3">
      <c r="A27" s="22">
        <v>20</v>
      </c>
      <c r="B27" s="31" t="s">
        <v>31</v>
      </c>
      <c r="C27" s="24">
        <f t="shared" si="0"/>
        <v>3031.2999999999997</v>
      </c>
      <c r="D27" s="25">
        <v>562</v>
      </c>
      <c r="E27" s="26">
        <v>562</v>
      </c>
      <c r="F27" s="27">
        <v>11.2</v>
      </c>
      <c r="G27" s="26">
        <v>1124</v>
      </c>
      <c r="H27" s="28">
        <v>116.1</v>
      </c>
      <c r="I27" s="32">
        <v>94</v>
      </c>
      <c r="J27" s="30">
        <v>562</v>
      </c>
    </row>
    <row r="28" spans="1:10" s="21" customFormat="1" ht="18.600000000000001" customHeight="1" x14ac:dyDescent="0.3">
      <c r="A28" s="22">
        <v>21</v>
      </c>
      <c r="B28" s="31" t="s">
        <v>32</v>
      </c>
      <c r="C28" s="24">
        <f t="shared" si="0"/>
        <v>1767.8999999999999</v>
      </c>
      <c r="D28" s="25">
        <v>562</v>
      </c>
      <c r="E28" s="26">
        <v>281</v>
      </c>
      <c r="F28" s="27">
        <v>5.6</v>
      </c>
      <c r="G28" s="26">
        <v>562</v>
      </c>
      <c r="H28" s="28">
        <v>50.3</v>
      </c>
      <c r="I28" s="32">
        <v>26</v>
      </c>
      <c r="J28" s="30">
        <v>281</v>
      </c>
    </row>
    <row r="29" spans="1:10" s="21" customFormat="1" ht="18.600000000000001" customHeight="1" x14ac:dyDescent="0.3">
      <c r="A29" s="22">
        <v>22</v>
      </c>
      <c r="B29" s="31" t="s">
        <v>33</v>
      </c>
      <c r="C29" s="24">
        <f t="shared" si="0"/>
        <v>1751.6999999999998</v>
      </c>
      <c r="D29" s="25">
        <v>562</v>
      </c>
      <c r="E29" s="26">
        <v>281</v>
      </c>
      <c r="F29" s="27">
        <v>5.6</v>
      </c>
      <c r="G29" s="26">
        <v>562</v>
      </c>
      <c r="H29" s="28">
        <v>27.1</v>
      </c>
      <c r="I29" s="32">
        <v>33</v>
      </c>
      <c r="J29" s="30">
        <v>281</v>
      </c>
    </row>
    <row r="30" spans="1:10" s="21" customFormat="1" ht="18.600000000000001" customHeight="1" x14ac:dyDescent="0.3">
      <c r="A30" s="22">
        <v>23</v>
      </c>
      <c r="B30" s="31" t="s">
        <v>34</v>
      </c>
      <c r="C30" s="24">
        <f t="shared" si="0"/>
        <v>2569</v>
      </c>
      <c r="D30" s="25">
        <v>562</v>
      </c>
      <c r="E30" s="26">
        <v>449.6</v>
      </c>
      <c r="F30" s="27">
        <v>16.899999999999999</v>
      </c>
      <c r="G30" s="26">
        <v>1124</v>
      </c>
      <c r="H30" s="28">
        <v>62.5</v>
      </c>
      <c r="I30" s="32">
        <v>73</v>
      </c>
      <c r="J30" s="30">
        <v>281</v>
      </c>
    </row>
    <row r="31" spans="1:10" s="21" customFormat="1" ht="18.600000000000001" customHeight="1" x14ac:dyDescent="0.3">
      <c r="A31" s="22">
        <v>24</v>
      </c>
      <c r="B31" s="31" t="s">
        <v>35</v>
      </c>
      <c r="C31" s="24">
        <f t="shared" si="0"/>
        <v>1765.2</v>
      </c>
      <c r="D31" s="25">
        <v>562</v>
      </c>
      <c r="E31" s="26">
        <v>281</v>
      </c>
      <c r="F31" s="27">
        <v>11.2</v>
      </c>
      <c r="G31" s="26">
        <v>562</v>
      </c>
      <c r="H31" s="28">
        <v>40</v>
      </c>
      <c r="I31" s="32">
        <v>28</v>
      </c>
      <c r="J31" s="30">
        <v>281</v>
      </c>
    </row>
    <row r="32" spans="1:10" s="21" customFormat="1" ht="18.600000000000001" customHeight="1" x14ac:dyDescent="0.3">
      <c r="A32" s="22">
        <v>25</v>
      </c>
      <c r="B32" s="31" t="s">
        <v>36</v>
      </c>
      <c r="C32" s="24">
        <f t="shared" si="0"/>
        <v>2254.4</v>
      </c>
      <c r="D32" s="25">
        <v>562</v>
      </c>
      <c r="E32" s="26">
        <v>449.6</v>
      </c>
      <c r="F32" s="27">
        <v>11.2</v>
      </c>
      <c r="G32" s="26">
        <v>562</v>
      </c>
      <c r="H32" s="28">
        <v>63.6</v>
      </c>
      <c r="I32" s="32">
        <v>44</v>
      </c>
      <c r="J32" s="30">
        <v>562</v>
      </c>
    </row>
    <row r="33" spans="1:10" s="21" customFormat="1" ht="18.600000000000001" customHeight="1" x14ac:dyDescent="0.3">
      <c r="A33" s="22">
        <v>26</v>
      </c>
      <c r="B33" s="31" t="s">
        <v>37</v>
      </c>
      <c r="C33" s="24">
        <f t="shared" si="0"/>
        <v>1963.5</v>
      </c>
      <c r="D33" s="25">
        <v>562</v>
      </c>
      <c r="E33" s="26">
        <v>449.6</v>
      </c>
      <c r="F33" s="27">
        <v>16.899999999999999</v>
      </c>
      <c r="G33" s="26">
        <v>562</v>
      </c>
      <c r="H33" s="28">
        <v>64</v>
      </c>
      <c r="I33" s="32">
        <v>28</v>
      </c>
      <c r="J33" s="30">
        <v>281</v>
      </c>
    </row>
    <row r="34" spans="1:10" s="21" customFormat="1" ht="18.600000000000001" customHeight="1" x14ac:dyDescent="0.3">
      <c r="A34" s="22">
        <v>27</v>
      </c>
      <c r="B34" s="31" t="s">
        <v>38</v>
      </c>
      <c r="C34" s="24">
        <f t="shared" si="0"/>
        <v>1778.8</v>
      </c>
      <c r="D34" s="25">
        <v>562</v>
      </c>
      <c r="E34" s="26">
        <v>281</v>
      </c>
      <c r="F34" s="27">
        <v>5.6</v>
      </c>
      <c r="G34" s="26">
        <v>562</v>
      </c>
      <c r="H34" s="28">
        <v>58.2</v>
      </c>
      <c r="I34" s="32">
        <v>29</v>
      </c>
      <c r="J34" s="30">
        <v>281</v>
      </c>
    </row>
    <row r="35" spans="1:10" s="21" customFormat="1" ht="18.600000000000001" customHeight="1" x14ac:dyDescent="0.3">
      <c r="A35" s="22">
        <v>28</v>
      </c>
      <c r="B35" s="31" t="s">
        <v>39</v>
      </c>
      <c r="C35" s="24">
        <f t="shared" si="0"/>
        <v>2624.6000000000004</v>
      </c>
      <c r="D35" s="25">
        <v>562</v>
      </c>
      <c r="E35" s="26">
        <v>281</v>
      </c>
      <c r="F35" s="27">
        <v>11.2</v>
      </c>
      <c r="G35" s="26">
        <v>1124</v>
      </c>
      <c r="H35" s="28">
        <v>39.4</v>
      </c>
      <c r="I35" s="32">
        <v>45</v>
      </c>
      <c r="J35" s="30">
        <v>562</v>
      </c>
    </row>
    <row r="36" spans="1:10" s="21" customFormat="1" ht="18.600000000000001" customHeight="1" x14ac:dyDescent="0.3">
      <c r="A36" s="22">
        <v>29</v>
      </c>
      <c r="B36" s="31" t="s">
        <v>40</v>
      </c>
      <c r="C36" s="24">
        <f t="shared" si="0"/>
        <v>2863.7</v>
      </c>
      <c r="D36" s="25">
        <v>562</v>
      </c>
      <c r="E36" s="26">
        <v>449.6</v>
      </c>
      <c r="F36" s="27">
        <v>16.899999999999999</v>
      </c>
      <c r="G36" s="26">
        <v>1124</v>
      </c>
      <c r="H36" s="28">
        <v>79.2</v>
      </c>
      <c r="I36" s="32">
        <v>70</v>
      </c>
      <c r="J36" s="30">
        <v>562</v>
      </c>
    </row>
    <row r="37" spans="1:10" s="21" customFormat="1" ht="18.600000000000001" customHeight="1" x14ac:dyDescent="0.3">
      <c r="A37" s="22">
        <v>30</v>
      </c>
      <c r="B37" s="31" t="s">
        <v>41</v>
      </c>
      <c r="C37" s="24">
        <f t="shared" si="0"/>
        <v>1793.4</v>
      </c>
      <c r="D37" s="25">
        <v>562</v>
      </c>
      <c r="E37" s="26">
        <v>281</v>
      </c>
      <c r="F37" s="27">
        <v>11.2</v>
      </c>
      <c r="G37" s="26">
        <v>562</v>
      </c>
      <c r="H37" s="28">
        <v>58.2</v>
      </c>
      <c r="I37" s="32">
        <v>38</v>
      </c>
      <c r="J37" s="30">
        <v>281</v>
      </c>
    </row>
    <row r="38" spans="1:10" s="21" customFormat="1" ht="18.600000000000001" customHeight="1" x14ac:dyDescent="0.3">
      <c r="A38" s="22">
        <v>31</v>
      </c>
      <c r="B38" s="31" t="s">
        <v>42</v>
      </c>
      <c r="C38" s="24">
        <f t="shared" si="0"/>
        <v>5630.5</v>
      </c>
      <c r="D38" s="25">
        <v>1686</v>
      </c>
      <c r="E38" s="26">
        <v>562</v>
      </c>
      <c r="F38" s="27">
        <v>33.700000000000003</v>
      </c>
      <c r="G38" s="26">
        <v>2248</v>
      </c>
      <c r="H38" s="28">
        <v>126.8</v>
      </c>
      <c r="I38" s="32">
        <v>131</v>
      </c>
      <c r="J38" s="30">
        <v>843</v>
      </c>
    </row>
    <row r="39" spans="1:10" s="21" customFormat="1" ht="18.600000000000001" customHeight="1" x14ac:dyDescent="0.3">
      <c r="A39" s="22">
        <v>32</v>
      </c>
      <c r="B39" s="31" t="s">
        <v>43</v>
      </c>
      <c r="C39" s="24">
        <f t="shared" si="0"/>
        <v>2827.9</v>
      </c>
      <c r="D39" s="25">
        <v>562</v>
      </c>
      <c r="E39" s="26">
        <v>449.6</v>
      </c>
      <c r="F39" s="27">
        <v>11.2</v>
      </c>
      <c r="G39" s="26">
        <v>1124</v>
      </c>
      <c r="H39" s="28">
        <v>62.1</v>
      </c>
      <c r="I39" s="32">
        <v>57</v>
      </c>
      <c r="J39" s="30">
        <v>562</v>
      </c>
    </row>
    <row r="40" spans="1:10" s="21" customFormat="1" ht="18.600000000000001" customHeight="1" x14ac:dyDescent="0.3">
      <c r="A40" s="22">
        <v>33</v>
      </c>
      <c r="B40" s="31" t="s">
        <v>44</v>
      </c>
      <c r="C40" s="24">
        <f t="shared" si="0"/>
        <v>2002.1000000000001</v>
      </c>
      <c r="D40" s="25">
        <v>562</v>
      </c>
      <c r="E40" s="26">
        <v>449.6</v>
      </c>
      <c r="F40" s="27">
        <v>11.2</v>
      </c>
      <c r="G40" s="26">
        <v>562</v>
      </c>
      <c r="H40" s="28">
        <v>71.3</v>
      </c>
      <c r="I40" s="32">
        <v>65</v>
      </c>
      <c r="J40" s="30">
        <v>281</v>
      </c>
    </row>
    <row r="41" spans="1:10" s="21" customFormat="1" ht="18.600000000000001" customHeight="1" x14ac:dyDescent="0.3">
      <c r="A41" s="22">
        <v>34</v>
      </c>
      <c r="B41" s="31" t="s">
        <v>45</v>
      </c>
      <c r="C41" s="24">
        <f t="shared" si="0"/>
        <v>1961.6000000000001</v>
      </c>
      <c r="D41" s="25">
        <v>562</v>
      </c>
      <c r="E41" s="26">
        <v>449.6</v>
      </c>
      <c r="F41" s="27">
        <v>5.6</v>
      </c>
      <c r="G41" s="26">
        <v>562</v>
      </c>
      <c r="H41" s="28">
        <v>62.4</v>
      </c>
      <c r="I41" s="32">
        <v>39</v>
      </c>
      <c r="J41" s="30">
        <v>281</v>
      </c>
    </row>
    <row r="42" spans="1:10" s="21" customFormat="1" ht="18.600000000000001" customHeight="1" x14ac:dyDescent="0.3">
      <c r="A42" s="22">
        <v>35</v>
      </c>
      <c r="B42" s="31" t="s">
        <v>46</v>
      </c>
      <c r="C42" s="24">
        <f t="shared" si="0"/>
        <v>2006.1000000000001</v>
      </c>
      <c r="D42" s="25">
        <v>562</v>
      </c>
      <c r="E42" s="26">
        <v>449.6</v>
      </c>
      <c r="F42" s="27">
        <v>11.2</v>
      </c>
      <c r="G42" s="26">
        <v>562</v>
      </c>
      <c r="H42" s="28">
        <v>63.3</v>
      </c>
      <c r="I42" s="32">
        <v>77</v>
      </c>
      <c r="J42" s="30">
        <v>281</v>
      </c>
    </row>
    <row r="43" spans="1:10" s="21" customFormat="1" ht="18.600000000000001" customHeight="1" x14ac:dyDescent="0.3">
      <c r="A43" s="22">
        <v>36</v>
      </c>
      <c r="B43" s="31" t="s">
        <v>47</v>
      </c>
      <c r="C43" s="24">
        <f t="shared" si="0"/>
        <v>3453.8</v>
      </c>
      <c r="D43" s="25">
        <v>1124</v>
      </c>
      <c r="E43" s="26">
        <v>449.6</v>
      </c>
      <c r="F43" s="27">
        <v>11.2</v>
      </c>
      <c r="G43" s="26">
        <v>1124</v>
      </c>
      <c r="H43" s="28">
        <v>78</v>
      </c>
      <c r="I43" s="32">
        <v>105</v>
      </c>
      <c r="J43" s="30">
        <v>562</v>
      </c>
    </row>
    <row r="44" spans="1:10" s="21" customFormat="1" ht="18.600000000000001" customHeight="1" x14ac:dyDescent="0.3">
      <c r="A44" s="22">
        <v>37</v>
      </c>
      <c r="B44" s="31" t="s">
        <v>48</v>
      </c>
      <c r="C44" s="24">
        <f t="shared" si="0"/>
        <v>1773.3</v>
      </c>
      <c r="D44" s="25">
        <v>562</v>
      </c>
      <c r="E44" s="26">
        <v>281</v>
      </c>
      <c r="F44" s="27">
        <v>5.6</v>
      </c>
      <c r="G44" s="26">
        <v>562</v>
      </c>
      <c r="H44" s="28">
        <v>38.700000000000003</v>
      </c>
      <c r="I44" s="32">
        <v>43</v>
      </c>
      <c r="J44" s="30">
        <v>281</v>
      </c>
    </row>
    <row r="45" spans="1:10" s="21" customFormat="1" ht="18.600000000000001" customHeight="1" x14ac:dyDescent="0.3">
      <c r="A45" s="22">
        <v>38</v>
      </c>
      <c r="B45" s="31" t="s">
        <v>49</v>
      </c>
      <c r="C45" s="24">
        <f t="shared" si="0"/>
        <v>1962.7000000000003</v>
      </c>
      <c r="D45" s="25">
        <v>562</v>
      </c>
      <c r="E45" s="26">
        <v>449.6</v>
      </c>
      <c r="F45" s="27">
        <v>11.2</v>
      </c>
      <c r="G45" s="26">
        <v>562</v>
      </c>
      <c r="H45" s="28">
        <v>61.9</v>
      </c>
      <c r="I45" s="32">
        <v>35</v>
      </c>
      <c r="J45" s="30">
        <v>281</v>
      </c>
    </row>
    <row r="46" spans="1:10" s="21" customFormat="1" ht="18.600000000000001" customHeight="1" x14ac:dyDescent="0.3">
      <c r="A46" s="22">
        <v>39</v>
      </c>
      <c r="B46" s="31" t="s">
        <v>50</v>
      </c>
      <c r="C46" s="24">
        <f t="shared" si="0"/>
        <v>2007.2</v>
      </c>
      <c r="D46" s="25">
        <v>562</v>
      </c>
      <c r="E46" s="26">
        <v>449.6</v>
      </c>
      <c r="F46" s="27">
        <v>16.899999999999999</v>
      </c>
      <c r="G46" s="26">
        <v>562</v>
      </c>
      <c r="H46" s="28">
        <v>74.7</v>
      </c>
      <c r="I46" s="32">
        <v>61</v>
      </c>
      <c r="J46" s="30">
        <v>281</v>
      </c>
    </row>
    <row r="47" spans="1:10" s="21" customFormat="1" ht="18.600000000000001" customHeight="1" x14ac:dyDescent="0.3">
      <c r="A47" s="22">
        <v>40</v>
      </c>
      <c r="B47" s="31" t="s">
        <v>51</v>
      </c>
      <c r="C47" s="24">
        <f t="shared" si="0"/>
        <v>2302</v>
      </c>
      <c r="D47" s="25">
        <v>562</v>
      </c>
      <c r="E47" s="26">
        <v>449.6</v>
      </c>
      <c r="F47" s="27">
        <v>22.5</v>
      </c>
      <c r="G47" s="26">
        <v>562</v>
      </c>
      <c r="H47" s="28">
        <v>74.900000000000006</v>
      </c>
      <c r="I47" s="32">
        <v>69</v>
      </c>
      <c r="J47" s="30">
        <v>562</v>
      </c>
    </row>
    <row r="48" spans="1:10" s="21" customFormat="1" ht="18.600000000000001" customHeight="1" x14ac:dyDescent="0.3">
      <c r="A48" s="22">
        <v>41</v>
      </c>
      <c r="B48" s="31" t="s">
        <v>52</v>
      </c>
      <c r="C48" s="24">
        <f t="shared" si="0"/>
        <v>2078.6</v>
      </c>
      <c r="D48" s="25">
        <v>562</v>
      </c>
      <c r="E48" s="26">
        <v>281</v>
      </c>
      <c r="F48" s="27">
        <v>5.6</v>
      </c>
      <c r="G48" s="26">
        <v>562</v>
      </c>
      <c r="H48" s="28">
        <v>58</v>
      </c>
      <c r="I48" s="32">
        <v>48</v>
      </c>
      <c r="J48" s="30">
        <v>562</v>
      </c>
    </row>
    <row r="49" spans="1:10" s="21" customFormat="1" ht="18.600000000000001" customHeight="1" x14ac:dyDescent="0.3">
      <c r="A49" s="34">
        <v>42</v>
      </c>
      <c r="B49" s="35" t="s">
        <v>53</v>
      </c>
      <c r="C49" s="24">
        <f t="shared" si="0"/>
        <v>1977.4</v>
      </c>
      <c r="D49" s="36">
        <v>562</v>
      </c>
      <c r="E49" s="37">
        <v>449.6</v>
      </c>
      <c r="F49" s="38">
        <v>11.2</v>
      </c>
      <c r="G49" s="37">
        <v>562</v>
      </c>
      <c r="H49" s="39">
        <v>69.599999999999994</v>
      </c>
      <c r="I49" s="32">
        <v>42</v>
      </c>
      <c r="J49" s="30">
        <v>281</v>
      </c>
    </row>
    <row r="50" spans="1:10" s="21" customFormat="1" ht="18.600000000000001" customHeight="1" thickBot="1" x14ac:dyDescent="0.35">
      <c r="A50" s="34"/>
      <c r="B50" s="40" t="s">
        <v>54</v>
      </c>
      <c r="C50" s="41">
        <f>SUM(D50:J50)+322.2+244</f>
        <v>566.20000000000005</v>
      </c>
      <c r="D50" s="42"/>
      <c r="E50" s="43"/>
      <c r="F50" s="44"/>
      <c r="G50" s="43"/>
      <c r="H50" s="45"/>
      <c r="I50" s="46"/>
      <c r="J50" s="47"/>
    </row>
    <row r="51" spans="1:10" s="53" customFormat="1" ht="18.600000000000001" customHeight="1" thickBot="1" x14ac:dyDescent="0.3">
      <c r="A51" s="48"/>
      <c r="B51" s="49" t="s">
        <v>55</v>
      </c>
      <c r="C51" s="50">
        <f>SUM(C8:C50)</f>
        <v>145000</v>
      </c>
      <c r="D51" s="51">
        <f t="shared" ref="D51:J51" si="1">SUM(D8:D50)</f>
        <v>49574.100000000006</v>
      </c>
      <c r="E51" s="51">
        <f t="shared" si="1"/>
        <v>11240.000000000004</v>
      </c>
      <c r="F51" s="51">
        <f t="shared" si="1"/>
        <v>1899.0000000000007</v>
      </c>
      <c r="G51" s="51">
        <f t="shared" si="1"/>
        <v>59347.199999999997</v>
      </c>
      <c r="H51" s="51">
        <f t="shared" si="1"/>
        <v>1953.5000000000002</v>
      </c>
      <c r="I51" s="51">
        <f t="shared" si="1"/>
        <v>1593</v>
      </c>
      <c r="J51" s="52">
        <f t="shared" si="1"/>
        <v>18827</v>
      </c>
    </row>
  </sheetData>
  <mergeCells count="11">
    <mergeCell ref="J4:J6"/>
    <mergeCell ref="A1:J1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.15748031496062992" right="0.15748031496062992" top="0.15748031496062992" bottom="0.15748031496062992" header="0.15748031496062992" footer="0.15748031496062992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Мотина Елена Ивановна</dc:creator>
  <cp:lastModifiedBy>Мотина Елена Ивановна</cp:lastModifiedBy>
  <dcterms:created xsi:type="dcterms:W3CDTF">2022-10-28T13:24:48Z</dcterms:created>
  <dcterms:modified xsi:type="dcterms:W3CDTF">2022-10-31T09:03:42Z</dcterms:modified>
</cp:coreProperties>
</file>